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15" windowHeight="6405"/>
  </bookViews>
  <sheets>
    <sheet name="Расчет НМЦ лота закупки" sheetId="1" r:id="rId1"/>
  </sheets>
  <definedNames>
    <definedName name="_xlnm._FilterDatabase" localSheetId="0" hidden="1">'Расчет НМЦ лота закупки'!$A$5:$P$11</definedName>
    <definedName name="_xlnm.Print_Area" localSheetId="0">'Расчет НМЦ лота закупки'!$A$1:$S$30</definedName>
  </definedNames>
  <calcPr calcId="145621"/>
</workbook>
</file>

<file path=xl/calcChain.xml><?xml version="1.0" encoding="utf-8"?>
<calcChain xmlns="http://schemas.openxmlformats.org/spreadsheetml/2006/main">
  <c r="Q9" i="1" l="1"/>
  <c r="N9" i="1"/>
  <c r="K9" i="1"/>
  <c r="H9" i="1"/>
  <c r="G8" i="1" l="1"/>
  <c r="G7" i="1"/>
  <c r="G6" i="1"/>
  <c r="E9" i="1" l="1"/>
  <c r="J7" i="1" l="1"/>
  <c r="J8" i="1"/>
  <c r="J6" i="1"/>
  <c r="S8" i="1" l="1"/>
  <c r="S7" i="1"/>
  <c r="S6" i="1"/>
  <c r="P8" i="1"/>
  <c r="P7" i="1"/>
  <c r="P6" i="1"/>
  <c r="M8" i="1"/>
  <c r="M7" i="1"/>
  <c r="M6" i="1"/>
  <c r="G9" i="1" l="1"/>
  <c r="G11" i="1" l="1"/>
  <c r="G10" i="1"/>
  <c r="P9" i="1"/>
  <c r="P11" i="1" l="1"/>
  <c r="P10" i="1"/>
  <c r="M9" i="1"/>
  <c r="S9" i="1"/>
  <c r="J9" i="1"/>
  <c r="M11" i="1" l="1"/>
  <c r="M10" i="1"/>
  <c r="J11" i="1"/>
  <c r="J10" i="1"/>
  <c r="S11" i="1"/>
  <c r="S10" i="1"/>
</calcChain>
</file>

<file path=xl/sharedStrings.xml><?xml version="1.0" encoding="utf-8"?>
<sst xmlns="http://schemas.openxmlformats.org/spreadsheetml/2006/main" count="43" uniqueCount="29">
  <si>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</si>
  <si>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</si>
  <si>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</si>
  <si>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</si>
  <si>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</si>
  <si>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</si>
  <si>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</si>
  <si>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</si>
  <si>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</si>
  <si>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Номер материала SAP</t>
  </si>
  <si>
    <t>Сумма, руб. без НДС</t>
  </si>
  <si>
    <t>Итог</t>
  </si>
  <si>
    <t>ИТОГО без НДС</t>
  </si>
  <si>
    <t>НДС - 20%</t>
  </si>
  <si>
    <t>2. В стоимости лота/заукпки материалов/оборудования включены доставка и все дополнительные расходы.</t>
  </si>
  <si>
    <t>Бензин Регуляр-92 в баках у водителей</t>
  </si>
  <si>
    <t>Бензин Премиум-95 в баках у водителей</t>
  </si>
  <si>
    <t>Топливо дизельное летнее в баках у вод.</t>
  </si>
  <si>
    <t>л</t>
  </si>
  <si>
    <t xml:space="preserve">ТКП №1 </t>
  </si>
  <si>
    <t>ТКП №2</t>
  </si>
  <si>
    <t>ТКП №3</t>
  </si>
  <si>
    <t>1. Стоимость лота/закупки была определена как наименьшая среди представленных ТКП с учетом применения к этим ценам индекса потребительских цен на 2023 год*</t>
  </si>
  <si>
    <t>Индекс минэкономразвития (инфляция)  6,1 % 2023 https://www.economy.gov.ru/material/news/osnovnye_parametry_prognoza_socialno_ekonomicheskogo_razvitiya_na_2020_god_i_na_planovyy_period_2021_i_2022_godov.html</t>
  </si>
  <si>
    <t>Руководитель дирекции по логистике и МТО  ПАО "Россети Центр"</t>
  </si>
  <si>
    <t>Р.В. Солянин</t>
  </si>
  <si>
    <t>Приложение №1.1.2</t>
  </si>
  <si>
    <t>Расчет начальной максимальной цены лота бензина и дизельного топлива  (лот 208В) для нужд филиала ПАО "Россети Центр" - "Ярэнерго"</t>
  </si>
  <si>
    <t>За расчетную стоимость лота принять стоимоть Поставщика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</si>
</sst>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4" fontId="3" fillId="0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2" borderId="0" xfId="1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77F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90" zoomScaleNormal="112" zoomScaleSheetLayoutView="90" workbookViewId="0">
      <selection activeCell="O25" sqref="O25"/>
    </sheetView>
  </sheetViews>
  <sheetFormatPr defaultColWidth="9.140625" defaultRowHeight="15" x14ac:dyDescent="0.25"/>
  <cols>
    <col min="1" max="1" width="3" style="1" bestFit="1" customWidth="1"/>
    <col min="2" max="2" width="11.7109375" style="1" customWidth="1"/>
    <col min="3" max="3" width="21.85546875" style="4" customWidth="1"/>
    <col min="4" max="4" width="4.42578125" style="1" bestFit="1" customWidth="1"/>
    <col min="5" max="5" width="13.7109375" style="1" customWidth="1"/>
    <col min="6" max="6" width="11.140625" style="2" bestFit="1" customWidth="1"/>
    <col min="7" max="7" width="18" style="2" customWidth="1"/>
    <col min="8" max="8" width="13.140625" style="1" customWidth="1"/>
    <col min="9" max="9" width="10" style="1" customWidth="1"/>
    <col min="10" max="10" width="17.140625" style="1" customWidth="1"/>
    <col min="11" max="11" width="14" style="1" customWidth="1"/>
    <col min="12" max="12" width="10.28515625" style="1" customWidth="1"/>
    <col min="13" max="13" width="18" style="1" customWidth="1"/>
    <col min="14" max="14" width="13" style="1" customWidth="1"/>
    <col min="15" max="15" width="9.7109375" style="14" customWidth="1"/>
    <col min="16" max="16" width="17.140625" style="14" customWidth="1"/>
    <col min="17" max="17" width="12.7109375" style="14" customWidth="1"/>
    <col min="18" max="18" width="9.28515625" style="14" customWidth="1"/>
    <col min="19" max="19" width="17.42578125" style="14" customWidth="1"/>
    <col min="20" max="20" width="14.28515625" style="1" bestFit="1" customWidth="1"/>
    <col min="21" max="16384" width="9.140625" style="1"/>
  </cols>
  <sheetData>
    <row r="1" spans="1:19" x14ac:dyDescent="0.25">
      <c r="S1" s="22" t="s">
        <v>26</v>
      </c>
    </row>
    <row r="2" spans="1:19" s="3" customFormat="1" ht="27.75" customHeight="1" x14ac:dyDescent="0.25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x14ac:dyDescent="0.25">
      <c r="B3" s="5"/>
      <c r="C3" s="6"/>
    </row>
    <row r="4" spans="1:19" ht="27.75" customHeight="1" x14ac:dyDescent="0.25">
      <c r="A4" s="44" t="s">
        <v>2</v>
      </c>
      <c r="B4" s="43" t="s">
        <v>9</v>
      </c>
      <c r="C4" s="43" t="s">
        <v>0</v>
      </c>
      <c r="D4" s="43" t="s">
        <v>1</v>
      </c>
      <c r="E4" s="43" t="s">
        <v>11</v>
      </c>
      <c r="F4" s="43"/>
      <c r="G4" s="43"/>
      <c r="H4" s="43" t="s">
        <v>7</v>
      </c>
      <c r="I4" s="43"/>
      <c r="J4" s="43"/>
      <c r="K4" s="38" t="s">
        <v>19</v>
      </c>
      <c r="L4" s="39"/>
      <c r="M4" s="40"/>
      <c r="N4" s="38" t="s">
        <v>20</v>
      </c>
      <c r="O4" s="39"/>
      <c r="P4" s="40"/>
      <c r="Q4" s="38" t="s">
        <v>21</v>
      </c>
      <c r="R4" s="39"/>
      <c r="S4" s="40"/>
    </row>
    <row r="5" spans="1:19" s="3" customFormat="1" ht="50.25" customHeight="1" x14ac:dyDescent="0.25">
      <c r="A5" s="44"/>
      <c r="B5" s="43"/>
      <c r="C5" s="43"/>
      <c r="D5" s="43"/>
      <c r="E5" s="7" t="s">
        <v>5</v>
      </c>
      <c r="F5" s="7" t="s">
        <v>6</v>
      </c>
      <c r="G5" s="7" t="s">
        <v>10</v>
      </c>
      <c r="H5" s="7" t="s">
        <v>5</v>
      </c>
      <c r="I5" s="7" t="s">
        <v>6</v>
      </c>
      <c r="J5" s="7" t="s">
        <v>10</v>
      </c>
      <c r="K5" s="7" t="s">
        <v>5</v>
      </c>
      <c r="L5" s="7" t="s">
        <v>6</v>
      </c>
      <c r="M5" s="7" t="s">
        <v>10</v>
      </c>
      <c r="N5" s="7" t="s">
        <v>5</v>
      </c>
      <c r="O5" s="7" t="s">
        <v>6</v>
      </c>
      <c r="P5" s="7" t="s">
        <v>10</v>
      </c>
      <c r="Q5" s="7" t="s">
        <v>5</v>
      </c>
      <c r="R5" s="7" t="s">
        <v>6</v>
      </c>
      <c r="S5" s="7" t="s">
        <v>10</v>
      </c>
    </row>
    <row r="6" spans="1:19" s="29" customFormat="1" ht="31.5" customHeight="1" x14ac:dyDescent="0.25">
      <c r="A6" s="25">
        <v>1</v>
      </c>
      <c r="B6" s="31">
        <v>2019544</v>
      </c>
      <c r="C6" s="32" t="s">
        <v>15</v>
      </c>
      <c r="D6" s="25" t="s">
        <v>18</v>
      </c>
      <c r="E6" s="26">
        <v>773786.76</v>
      </c>
      <c r="F6" s="26">
        <v>41.46</v>
      </c>
      <c r="G6" s="28">
        <f t="shared" ref="G6:G8" si="0">F6*E6</f>
        <v>32081199.069600001</v>
      </c>
      <c r="H6" s="26">
        <v>773786.76</v>
      </c>
      <c r="I6" s="27">
        <v>48.62</v>
      </c>
      <c r="J6" s="28">
        <f>I6*H6</f>
        <v>37621512.271200001</v>
      </c>
      <c r="K6" s="26">
        <v>773786.76</v>
      </c>
      <c r="L6" s="28">
        <v>39.08</v>
      </c>
      <c r="M6" s="26">
        <f>L6*K6</f>
        <v>30239586.580800001</v>
      </c>
      <c r="N6" s="26">
        <v>773786.76</v>
      </c>
      <c r="O6" s="28">
        <v>39.58</v>
      </c>
      <c r="P6" s="26">
        <f>O6*N6</f>
        <v>30626479.9608</v>
      </c>
      <c r="Q6" s="26">
        <v>773786.76</v>
      </c>
      <c r="R6" s="28">
        <v>49.64</v>
      </c>
      <c r="S6" s="26">
        <f>R6*Q6</f>
        <v>38410774.766400002</v>
      </c>
    </row>
    <row r="7" spans="1:19" s="29" customFormat="1" ht="31.5" customHeight="1" x14ac:dyDescent="0.25">
      <c r="A7" s="25">
        <v>2</v>
      </c>
      <c r="B7" s="33">
        <v>2005326</v>
      </c>
      <c r="C7" s="30" t="s">
        <v>16</v>
      </c>
      <c r="D7" s="25" t="s">
        <v>18</v>
      </c>
      <c r="E7" s="26">
        <v>152800</v>
      </c>
      <c r="F7" s="26">
        <v>44.74</v>
      </c>
      <c r="G7" s="28">
        <f t="shared" si="0"/>
        <v>6836272</v>
      </c>
      <c r="H7" s="26">
        <v>152800</v>
      </c>
      <c r="I7" s="27">
        <v>53.36</v>
      </c>
      <c r="J7" s="28">
        <f t="shared" ref="J7:J8" si="1">I7*H7</f>
        <v>8153408</v>
      </c>
      <c r="K7" s="26">
        <v>152800</v>
      </c>
      <c r="L7" s="28">
        <v>42.17</v>
      </c>
      <c r="M7" s="26">
        <f t="shared" ref="M7:M8" si="2">L7*K7</f>
        <v>6443576</v>
      </c>
      <c r="N7" s="26">
        <v>152800</v>
      </c>
      <c r="O7" s="28">
        <v>42.5</v>
      </c>
      <c r="P7" s="26">
        <f t="shared" ref="P7:P8" si="3">O7*N7</f>
        <v>6494000</v>
      </c>
      <c r="Q7" s="26">
        <v>152800</v>
      </c>
      <c r="R7" s="28">
        <v>53.98</v>
      </c>
      <c r="S7" s="26">
        <f t="shared" ref="S7:S8" si="4">R7*Q7</f>
        <v>8248143.9999999991</v>
      </c>
    </row>
    <row r="8" spans="1:19" s="29" customFormat="1" ht="31.5" customHeight="1" x14ac:dyDescent="0.25">
      <c r="A8" s="25">
        <v>3</v>
      </c>
      <c r="B8" s="33">
        <v>2022855</v>
      </c>
      <c r="C8" s="30" t="s">
        <v>17</v>
      </c>
      <c r="D8" s="25" t="s">
        <v>18</v>
      </c>
      <c r="E8" s="26">
        <v>400000</v>
      </c>
      <c r="F8" s="26">
        <v>45.89</v>
      </c>
      <c r="G8" s="28">
        <f t="shared" si="0"/>
        <v>18356000</v>
      </c>
      <c r="H8" s="26">
        <v>400000</v>
      </c>
      <c r="I8" s="27">
        <v>53.36</v>
      </c>
      <c r="J8" s="28">
        <f t="shared" si="1"/>
        <v>21344000</v>
      </c>
      <c r="K8" s="26">
        <v>400000</v>
      </c>
      <c r="L8" s="28">
        <v>43.25</v>
      </c>
      <c r="M8" s="26">
        <f t="shared" si="2"/>
        <v>17300000</v>
      </c>
      <c r="N8" s="26">
        <v>400000</v>
      </c>
      <c r="O8" s="28">
        <v>44.13</v>
      </c>
      <c r="P8" s="26">
        <f t="shared" si="3"/>
        <v>17652000</v>
      </c>
      <c r="Q8" s="26">
        <v>400000</v>
      </c>
      <c r="R8" s="28">
        <v>57.74</v>
      </c>
      <c r="S8" s="26">
        <f t="shared" si="4"/>
        <v>23096000</v>
      </c>
    </row>
    <row r="9" spans="1:19" s="10" customFormat="1" ht="14.25" x14ac:dyDescent="0.25">
      <c r="A9" s="45" t="s">
        <v>12</v>
      </c>
      <c r="B9" s="46"/>
      <c r="C9" s="47"/>
      <c r="D9" s="8"/>
      <c r="E9" s="23">
        <f>SUM(E6:E8)</f>
        <v>1326586.76</v>
      </c>
      <c r="F9" s="23"/>
      <c r="G9" s="23">
        <f>SUM(G6:G8)</f>
        <v>57273471.069600001</v>
      </c>
      <c r="H9" s="23">
        <f>SUM(H6:H8)</f>
        <v>1326586.76</v>
      </c>
      <c r="I9" s="23"/>
      <c r="J9" s="23">
        <f>SUM(J6:J8)</f>
        <v>67118920.271200001</v>
      </c>
      <c r="K9" s="23">
        <f>SUM(K6:K8)</f>
        <v>1326586.76</v>
      </c>
      <c r="L9" s="23"/>
      <c r="M9" s="23">
        <f>SUM(M6:M8)</f>
        <v>53983162.580799997</v>
      </c>
      <c r="N9" s="23">
        <f>SUM(N6:N8)</f>
        <v>1326586.76</v>
      </c>
      <c r="O9" s="23"/>
      <c r="P9" s="23">
        <f>SUM(P6:P8)</f>
        <v>54772479.9608</v>
      </c>
      <c r="Q9" s="23">
        <f>SUM(Q6:Q8)</f>
        <v>1326586.76</v>
      </c>
      <c r="R9" s="23"/>
      <c r="S9" s="23">
        <f>SUM(S6:S8)</f>
        <v>69754918.766400009</v>
      </c>
    </row>
    <row r="10" spans="1:19" s="12" customFormat="1" x14ac:dyDescent="0.25">
      <c r="A10" s="45" t="s">
        <v>13</v>
      </c>
      <c r="B10" s="46"/>
      <c r="C10" s="47"/>
      <c r="D10" s="11"/>
      <c r="E10" s="11"/>
      <c r="F10" s="11"/>
      <c r="G10" s="11">
        <f>G9/100*20</f>
        <v>11454694.213920001</v>
      </c>
      <c r="H10" s="9"/>
      <c r="I10" s="9"/>
      <c r="J10" s="11">
        <f>J9/100*20</f>
        <v>13423784.05424</v>
      </c>
      <c r="K10" s="9"/>
      <c r="L10" s="9"/>
      <c r="M10" s="11">
        <f>M9/100*20</f>
        <v>10796632.51616</v>
      </c>
      <c r="N10" s="9"/>
      <c r="O10" s="9"/>
      <c r="P10" s="11">
        <f>P9/100*20</f>
        <v>10954495.99216</v>
      </c>
      <c r="Q10" s="9"/>
      <c r="R10" s="9"/>
      <c r="S10" s="11">
        <f>S9/100*20</f>
        <v>13950983.753280003</v>
      </c>
    </row>
    <row r="11" spans="1:19" s="12" customFormat="1" x14ac:dyDescent="0.25">
      <c r="A11" s="45" t="s">
        <v>3</v>
      </c>
      <c r="B11" s="46"/>
      <c r="C11" s="47"/>
      <c r="D11" s="21"/>
      <c r="E11" s="21"/>
      <c r="F11" s="21"/>
      <c r="G11" s="21">
        <f>G9*1.2</f>
        <v>68728165.283519998</v>
      </c>
      <c r="H11" s="15"/>
      <c r="I11" s="15"/>
      <c r="J11" s="15">
        <f>J9*1.2</f>
        <v>80542704.325440004</v>
      </c>
      <c r="K11" s="15"/>
      <c r="L11" s="15"/>
      <c r="M11" s="15">
        <f>M9*1.2</f>
        <v>64779795.096959993</v>
      </c>
      <c r="N11" s="15"/>
      <c r="O11" s="9"/>
      <c r="P11" s="15">
        <f>P9*1.2</f>
        <v>65726975.952959999</v>
      </c>
      <c r="Q11" s="15"/>
      <c r="R11" s="15"/>
      <c r="S11" s="15">
        <f>S9*1.2</f>
        <v>83705902.519680008</v>
      </c>
    </row>
    <row r="13" spans="1:19" x14ac:dyDescent="0.25"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14"/>
      <c r="L13" s="14"/>
      <c r="M13" s="14"/>
      <c r="N13" s="14"/>
    </row>
    <row r="14" spans="1:19" x14ac:dyDescent="0.25">
      <c r="B14" s="17" t="s">
        <v>28</v>
      </c>
      <c r="C14" s="17"/>
      <c r="D14" s="17"/>
      <c r="E14" s="17"/>
      <c r="F14" s="17"/>
      <c r="G14" s="17"/>
      <c r="H14" s="17"/>
      <c r="I14" s="17"/>
      <c r="J14" s="17"/>
      <c r="K14" s="14"/>
      <c r="L14" s="14"/>
      <c r="M14" s="14"/>
      <c r="N14" s="14"/>
    </row>
    <row r="15" spans="1:19" ht="15" customHeight="1" x14ac:dyDescent="0.25">
      <c r="B15" s="35" t="s">
        <v>22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ht="15" customHeight="1" x14ac:dyDescent="0.25">
      <c r="B16" s="1" t="s">
        <v>14</v>
      </c>
      <c r="C16" s="1"/>
      <c r="E16" s="18"/>
      <c r="F16" s="18"/>
      <c r="G16" s="1"/>
      <c r="K16" s="14"/>
      <c r="L16" s="14"/>
      <c r="M16" s="14"/>
      <c r="N16" s="14"/>
      <c r="O16" s="3"/>
      <c r="P16" s="3"/>
      <c r="Q16" s="3"/>
      <c r="R16" s="3"/>
      <c r="S16" s="3"/>
    </row>
    <row r="17" spans="1:19" ht="14.1" customHeight="1" x14ac:dyDescent="0.2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spans="1:19" s="14" customFormat="1" ht="20.25" customHeight="1" x14ac:dyDescent="0.25">
      <c r="B18" s="37" t="s">
        <v>23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19" ht="14.1" customHeight="1" x14ac:dyDescent="0.25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9" ht="14.1" customHeight="1" x14ac:dyDescent="0.25">
      <c r="B20" s="24"/>
      <c r="C20" s="24"/>
      <c r="D20" s="24"/>
      <c r="E20" s="24"/>
      <c r="F20" s="24"/>
      <c r="G20" s="24"/>
      <c r="H20" s="24"/>
      <c r="I20" s="24"/>
      <c r="J20" s="24"/>
      <c r="K20" s="34"/>
      <c r="L20" s="34"/>
      <c r="M20" s="34"/>
      <c r="N20" s="34"/>
      <c r="O20" s="34"/>
      <c r="P20" s="34"/>
      <c r="Q20" s="34"/>
      <c r="R20" s="34"/>
      <c r="S20" s="34"/>
    </row>
    <row r="21" spans="1:19" ht="14.1" customHeight="1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34"/>
      <c r="L21" s="34"/>
      <c r="M21" s="34"/>
      <c r="N21" s="34"/>
      <c r="O21" s="34"/>
      <c r="P21" s="34"/>
      <c r="Q21" s="34"/>
      <c r="R21" s="34"/>
      <c r="S21" s="34"/>
    </row>
    <row r="22" spans="1:19" s="13" customFormat="1" ht="15" customHeight="1" x14ac:dyDescent="0.25">
      <c r="A22" s="1"/>
      <c r="B22" s="1"/>
      <c r="C22" s="1"/>
      <c r="D22" s="1"/>
      <c r="E22" s="18"/>
      <c r="F22" s="18"/>
      <c r="G22" s="1"/>
      <c r="H22" s="1"/>
      <c r="I22" s="1"/>
      <c r="J22" s="1"/>
      <c r="K22" s="34"/>
      <c r="L22" s="34"/>
      <c r="M22" s="34"/>
      <c r="N22" s="34"/>
      <c r="O22" s="34"/>
      <c r="P22" s="34"/>
      <c r="Q22" s="34"/>
      <c r="R22" s="34"/>
      <c r="S22" s="34"/>
    </row>
    <row r="23" spans="1:19" s="13" customFormat="1" x14ac:dyDescent="0.25">
      <c r="B23" s="16"/>
      <c r="C23" s="19"/>
      <c r="D23" s="16"/>
      <c r="E23" s="34"/>
      <c r="F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s="13" customFormat="1" x14ac:dyDescent="0.25">
      <c r="B24" s="20" t="s">
        <v>4</v>
      </c>
      <c r="C24" s="20"/>
      <c r="D24" s="20"/>
      <c r="E24" s="34"/>
      <c r="F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 x14ac:dyDescent="0.25">
      <c r="A25" s="13"/>
      <c r="B25" s="20" t="s">
        <v>24</v>
      </c>
      <c r="E25" s="2"/>
      <c r="G25" s="1"/>
      <c r="L25" s="34"/>
      <c r="M25" s="20"/>
      <c r="N25" s="34"/>
      <c r="O25" s="34"/>
      <c r="P25" s="20" t="s">
        <v>25</v>
      </c>
      <c r="Q25" s="34"/>
      <c r="R25" s="34"/>
      <c r="S25" s="34"/>
    </row>
    <row r="26" spans="1:19" x14ac:dyDescent="0.25">
      <c r="E26" s="2"/>
      <c r="G26" s="1"/>
      <c r="K26" s="34"/>
      <c r="L26" s="34"/>
      <c r="M26" s="34"/>
      <c r="N26" s="34"/>
      <c r="O26" s="34"/>
      <c r="P26" s="34"/>
      <c r="Q26" s="34"/>
      <c r="R26" s="34"/>
      <c r="S26" s="34"/>
    </row>
    <row r="27" spans="1:19" x14ac:dyDescent="0.25">
      <c r="E27" s="2"/>
      <c r="G27" s="1"/>
      <c r="K27" s="34"/>
      <c r="L27" s="34"/>
      <c r="M27" s="34"/>
      <c r="N27" s="34"/>
      <c r="O27" s="34"/>
      <c r="P27" s="34"/>
      <c r="Q27" s="34"/>
      <c r="R27" s="34"/>
      <c r="S27" s="34"/>
    </row>
  </sheetData>
  <mergeCells count="17">
    <mergeCell ref="A10:C10"/>
    <mergeCell ref="B15:S15"/>
    <mergeCell ref="B17:N17"/>
    <mergeCell ref="B18:S18"/>
    <mergeCell ref="Q4:S4"/>
    <mergeCell ref="A2:S2"/>
    <mergeCell ref="B13:J13"/>
    <mergeCell ref="K4:M4"/>
    <mergeCell ref="N4:P4"/>
    <mergeCell ref="H4:J4"/>
    <mergeCell ref="E4:G4"/>
    <mergeCell ref="D4:D5"/>
    <mergeCell ref="C4:C5"/>
    <mergeCell ref="B4:B5"/>
    <mergeCell ref="A4:A5"/>
    <mergeCell ref="A9:C9"/>
    <mergeCell ref="A11:C11"/>
  </mergeCells>
  <printOptions horizontalCentered="1"/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2022-10-28T11:04:35Z</cp:lastPrinted>
  <dcterms:created xsi:type="dcterms:W3CDTF">2014-06-26T05:52:50Z</dcterms:created>
  <dcterms:modified xsi:type="dcterms:W3CDTF">2022-10-28T11:04:43Z</dcterms:modified>
</cp:coreProperties>
</file>